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5'!$B$2</definedName>
    <definedName name="DateExecute">'Приложение 5'!$A$2</definedName>
    <definedName name="EndDate">'Приложение 5'!$A$3</definedName>
    <definedName name="NameHead">'Приложение 5'!$A$4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5'!$B$3</definedName>
    <definedName name="Year">'Приложение 5'!$A$1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B3" i="1" l="1"/>
  <c r="A1" i="1"/>
  <c r="C11" i="1" l="1"/>
  <c r="E3" i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<sst xmlns="http://schemas.openxmlformats.org/spreadsheetml/2006/main" count="65" uniqueCount="61">
  <si>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</si>
  <si>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</si>
  <si>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</si>
  <si>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</si>
  <si>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</si>
  <si>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</si>
  <si>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</si>
  <si>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01.01.2017</t>
  </si>
  <si>
    <t>на 01.10.</t>
  </si>
  <si>
    <t xml:space="preserve">на </t>
  </si>
  <si>
    <t>за 9 месяцев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</si>
  <si>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</si>
  <si>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</si>
  <si>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</si>
  <si>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</si>
  <si>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</si>
  <si>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</si>
  <si>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</si>
  <si>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</si>
  <si>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</si>
  <si>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</si>
  <si>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</si>
  <si>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</si>
  <si>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</si>
  <si>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</si>
  <si>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</si>
  <si>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</si>
  <si>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</si>
  <si>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</si>
  <si>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</si>
  <si>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</si>
  <si>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</si>
  <si>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</si>
  <si>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</si>
  <si>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</si>
  <si>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</si>
  <si>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</si>
  <si>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</si>
  <si>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</si>
  <si>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</si>
  <si>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</si>
  <si>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</si>
  <si>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</si>
  <si>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</si>
  <si>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</si>
  <si>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</si>
  <si>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</si>
  <si>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</si>
  <si>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</si>
  <si>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</si>
  <si>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</si>
  <si>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</si>
  <si>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</si>
  <si>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Непрограммные расходы</t>
  </si>
  <si>
    <t>Всего</t>
  </si>
  <si>
    <t>Приложение 5</t>
  </si>
  <si>
    <t>ОТЧЕТ</t>
  </si>
  <si>
    <t>об исполнении государственных программ Камчатского края за 2017 год</t>
  </si>
  <si>
    <t>Исполнение                               2017 год</t>
  </si>
  <si>
    <t>%                исполнения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</si>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</sst>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0" fillId="0" borderId="0" xfId="0" applyNumberFormat="1" applyAlignment="1">
      <alignment wrapText="1"/>
    </xf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="85" zoomScaleNormal="100" zoomScaleSheetLayoutView="85" workbookViewId="0">
      <selection activeCell="E4" sqref="E4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2017</v>
      </c>
      <c r="B1" s="20" t="s">
        <v>7</v>
      </c>
      <c r="E1" s="9" t="s">
        <v>55</v>
      </c>
    </row>
    <row r="2" spans="1:20" ht="15.75" x14ac:dyDescent="0.25">
      <c r="A2" s="18" t="s">
        <v>8</v>
      </c>
      <c r="B2" s="20" t="s">
        <v>7</v>
      </c>
      <c r="E2" s="9" t="s">
        <v>0</v>
      </c>
    </row>
    <row r="3" spans="1:20" ht="15.75" x14ac:dyDescent="0.25">
      <c r="A3" s="18" t="s">
        <v>9</v>
      </c>
      <c r="B3" s="20">
        <f>IF(Date1=0,"",YEAR(Date1))</f>
        <v>2017</v>
      </c>
      <c r="E3" s="9" t="str">
        <f>CONCATENATE("""Об исполнении краевого бюджета за ",Year," год""")</f>
        <v>"Об исполнении краевого бюджета за 2017 год"</v>
      </c>
    </row>
    <row r="4" spans="1:20" ht="15.75" x14ac:dyDescent="0.25">
      <c r="A4" s="18" t="s">
        <v>10</v>
      </c>
      <c r="B4" s="19"/>
      <c r="E4" s="9" t="s">
        <v>60</v>
      </c>
    </row>
    <row r="5" spans="1:20" ht="15.75" x14ac:dyDescent="0.25">
      <c r="A5" s="18"/>
      <c r="B5" s="19"/>
      <c r="E5" s="10"/>
    </row>
    <row r="6" spans="1:20" ht="15.75" x14ac:dyDescent="0.25">
      <c r="A6" s="18"/>
      <c r="B6" s="19"/>
      <c r="E6" s="10"/>
    </row>
    <row r="7" spans="1:20" ht="18.75" x14ac:dyDescent="0.3">
      <c r="A7" s="24" t="s">
        <v>56</v>
      </c>
      <c r="B7" s="25"/>
      <c r="C7" s="25"/>
      <c r="D7" s="25"/>
      <c r="E7" s="25"/>
    </row>
    <row r="8" spans="1:20" ht="24.75" customHeight="1" x14ac:dyDescent="0.3">
      <c r="A8" s="26" t="s">
        <v>57</v>
      </c>
      <c r="B8" s="26"/>
      <c r="C8" s="26"/>
      <c r="D8" s="26"/>
      <c r="E8" s="26"/>
      <c r="F8" s="26"/>
      <c r="G8" s="1"/>
      <c r="H8" s="1"/>
      <c r="I8" s="1"/>
      <c r="J8" s="1"/>
      <c r="K8" s="1"/>
    </row>
    <row r="9" spans="1:20" ht="30" customHeight="1" x14ac:dyDescent="0.25">
      <c r="E9" s="3" t="s">
        <v>3</v>
      </c>
    </row>
    <row r="10" spans="1:20" hidden="1" x14ac:dyDescent="0.25"/>
    <row r="11" spans="1:20" x14ac:dyDescent="0.25">
      <c r="A11" s="27" t="s">
        <v>5</v>
      </c>
      <c r="B11" s="28" t="s">
        <v>4</v>
      </c>
      <c r="C11" s="30" t="str">
        <f>CONCATENATE("Годовой объем ассигнований на ",Year," год")</f>
        <v>Годовой объем ассигнований на 2017 год</v>
      </c>
      <c r="D11" s="30" t="s">
        <v>58</v>
      </c>
      <c r="E11" s="30" t="s">
        <v>59</v>
      </c>
    </row>
    <row r="12" spans="1:20" ht="45" customHeight="1" x14ac:dyDescent="0.25">
      <c r="A12" s="27"/>
      <c r="B12" s="29"/>
      <c r="C12" s="31"/>
      <c r="D12" s="31"/>
      <c r="E12" s="31"/>
    </row>
    <row r="13" spans="1:20" ht="11.25" customHeight="1" x14ac:dyDescent="0.25">
      <c r="A13" s="6">
        <v>1</v>
      </c>
      <c r="B13" s="7">
        <v>2</v>
      </c>
      <c r="C13" s="8" t="s">
        <v>1</v>
      </c>
      <c r="D13" s="8" t="s">
        <v>2</v>
      </c>
      <c r="E13" s="8" t="s">
        <v>6</v>
      </c>
    </row>
    <row r="14" spans="1:20" s="11" customFormat="1" ht="15.75" x14ac:dyDescent="0.25">
      <c r="A14" s="12" t="s">
        <v>11</v>
      </c>
      <c r="B14" s="13" t="s">
        <v>12</v>
      </c>
      <c r="C14" s="14">
        <v>7897006.3216300001</v>
      </c>
      <c r="D14" s="14">
        <v>7822722.1393900001</v>
      </c>
      <c r="E14" s="22">
        <f t="shared" ref="E14:E37" si="0">(D14/C14)*100</f>
        <v>99.059337434787992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15.75" x14ac:dyDescent="0.25">
      <c r="A15" s="12" t="s">
        <v>13</v>
      </c>
      <c r="B15" s="13" t="s">
        <v>14</v>
      </c>
      <c r="C15" s="14">
        <v>11611918.692770001</v>
      </c>
      <c r="D15" s="14">
        <v>11575689.1347</v>
      </c>
      <c r="E15" s="22">
        <f t="shared" si="0"/>
        <v>99.687996798560448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15.75" x14ac:dyDescent="0.25">
      <c r="A16" s="12" t="s">
        <v>1</v>
      </c>
      <c r="B16" s="13" t="s">
        <v>15</v>
      </c>
      <c r="C16" s="14">
        <v>1209836.6458999999</v>
      </c>
      <c r="D16" s="14">
        <v>1169628.47747</v>
      </c>
      <c r="E16" s="22">
        <f t="shared" si="0"/>
        <v>96.676562198189259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15.75" x14ac:dyDescent="0.25">
      <c r="A17" s="12" t="s">
        <v>2</v>
      </c>
      <c r="B17" s="13" t="s">
        <v>16</v>
      </c>
      <c r="C17" s="14">
        <v>21150.54</v>
      </c>
      <c r="D17" s="14">
        <v>21130.418020000001</v>
      </c>
      <c r="E17" s="22">
        <f t="shared" si="0"/>
        <v>99.904863043685893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6</v>
      </c>
      <c r="B18" s="13" t="s">
        <v>17</v>
      </c>
      <c r="C18" s="14">
        <v>7140524.1933300002</v>
      </c>
      <c r="D18" s="14">
        <v>7103536.9497199999</v>
      </c>
      <c r="E18" s="22">
        <f t="shared" si="0"/>
        <v>99.482009407032749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18</v>
      </c>
      <c r="B19" s="13" t="s">
        <v>19</v>
      </c>
      <c r="C19" s="14">
        <v>516120.91</v>
      </c>
      <c r="D19" s="14">
        <v>493455.09857999999</v>
      </c>
      <c r="E19" s="22">
        <f t="shared" si="0"/>
        <v>95.608429927785721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20</v>
      </c>
      <c r="B20" s="13" t="s">
        <v>21</v>
      </c>
      <c r="C20" s="14">
        <v>2032713.4654999999</v>
      </c>
      <c r="D20" s="14">
        <v>1951761.0275300001</v>
      </c>
      <c r="E20" s="22">
        <f t="shared" si="0"/>
        <v>96.017518487285301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22</v>
      </c>
      <c r="B21" s="13" t="s">
        <v>23</v>
      </c>
      <c r="C21" s="14">
        <v>8514474.2954600006</v>
      </c>
      <c r="D21" s="14">
        <v>8504415.9127900004</v>
      </c>
      <c r="E21" s="22">
        <f t="shared" si="0"/>
        <v>99.881867249568614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24</v>
      </c>
      <c r="B22" s="13" t="s">
        <v>25</v>
      </c>
      <c r="C22" s="14">
        <v>1283823.28501</v>
      </c>
      <c r="D22" s="14">
        <v>1280400.29324</v>
      </c>
      <c r="E22" s="22">
        <f t="shared" si="0"/>
        <v>99.733375160743137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26</v>
      </c>
      <c r="B23" s="13" t="s">
        <v>27</v>
      </c>
      <c r="C23" s="14">
        <v>1901368.1085699999</v>
      </c>
      <c r="D23" s="14">
        <v>1875234.3293099999</v>
      </c>
      <c r="E23" s="22">
        <f t="shared" si="0"/>
        <v>98.625527632329181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47.25" x14ac:dyDescent="0.25">
      <c r="A24" s="12" t="s">
        <v>28</v>
      </c>
      <c r="B24" s="13" t="s">
        <v>29</v>
      </c>
      <c r="C24" s="14">
        <v>10300628.29276</v>
      </c>
      <c r="D24" s="14">
        <v>8696347.79373</v>
      </c>
      <c r="E24" s="22">
        <f t="shared" si="0"/>
        <v>84.42541121343443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30</v>
      </c>
      <c r="B25" s="13" t="s">
        <v>31</v>
      </c>
      <c r="C25" s="14">
        <v>4863709.2252799999</v>
      </c>
      <c r="D25" s="14">
        <v>4815651.29232</v>
      </c>
      <c r="E25" s="22">
        <f t="shared" si="0"/>
        <v>99.01190776968717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32</v>
      </c>
      <c r="B26" s="13" t="s">
        <v>33</v>
      </c>
      <c r="C26" s="14">
        <v>134502.10055999999</v>
      </c>
      <c r="D26" s="14">
        <v>127873.02482999999</v>
      </c>
      <c r="E26" s="22">
        <f t="shared" si="0"/>
        <v>95.071396132551229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34</v>
      </c>
      <c r="B27" s="13" t="s">
        <v>35</v>
      </c>
      <c r="C27" s="14">
        <v>115578.94</v>
      </c>
      <c r="D27" s="14">
        <v>115339.00474999999</v>
      </c>
      <c r="E27" s="22">
        <f t="shared" si="0"/>
        <v>99.792405735854643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5" x14ac:dyDescent="0.25">
      <c r="A28" s="12" t="s">
        <v>36</v>
      </c>
      <c r="B28" s="13" t="s">
        <v>37</v>
      </c>
      <c r="C28" s="14">
        <v>189984.66097</v>
      </c>
      <c r="D28" s="14">
        <v>174329.67843</v>
      </c>
      <c r="E28" s="22">
        <f t="shared" si="0"/>
        <v>91.759870265277883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15.75" x14ac:dyDescent="0.25">
      <c r="A29" s="12" t="s">
        <v>38</v>
      </c>
      <c r="B29" s="13" t="s">
        <v>39</v>
      </c>
      <c r="C29" s="14">
        <v>1222497.9797199999</v>
      </c>
      <c r="D29" s="14">
        <v>1179951.2746600001</v>
      </c>
      <c r="E29" s="22">
        <f t="shared" si="0"/>
        <v>96.519691176115913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40</v>
      </c>
      <c r="B30" s="13" t="s">
        <v>41</v>
      </c>
      <c r="C30" s="14">
        <v>499896.28928000003</v>
      </c>
      <c r="D30" s="14">
        <v>497533.52731999999</v>
      </c>
      <c r="E30" s="22">
        <f t="shared" si="0"/>
        <v>99.527349570167218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42</v>
      </c>
      <c r="B31" s="13" t="s">
        <v>43</v>
      </c>
      <c r="C31" s="14">
        <v>56417.65</v>
      </c>
      <c r="D31" s="14">
        <v>56359.006659999999</v>
      </c>
      <c r="E31" s="22">
        <f t="shared" si="0"/>
        <v>99.896054975703521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44</v>
      </c>
      <c r="B32" s="13" t="s">
        <v>45</v>
      </c>
      <c r="C32" s="14">
        <v>172140.87627000001</v>
      </c>
      <c r="D32" s="14">
        <v>167916.84917999999</v>
      </c>
      <c r="E32" s="22">
        <f t="shared" si="0"/>
        <v>97.54618009299854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15.75" x14ac:dyDescent="0.25">
      <c r="A33" s="12" t="s">
        <v>46</v>
      </c>
      <c r="B33" s="13" t="s">
        <v>47</v>
      </c>
      <c r="C33" s="14">
        <v>211482.74724999999</v>
      </c>
      <c r="D33" s="14">
        <v>210520.80333</v>
      </c>
      <c r="E33" s="22">
        <f t="shared" si="0"/>
        <v>99.54514307549502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48</v>
      </c>
      <c r="B34" s="13" t="s">
        <v>49</v>
      </c>
      <c r="C34" s="14">
        <v>6901581.53682</v>
      </c>
      <c r="D34" s="14">
        <v>6301280.80272</v>
      </c>
      <c r="E34" s="22">
        <f t="shared" si="0"/>
        <v>91.301983017988121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31.5" x14ac:dyDescent="0.25">
      <c r="A35" s="12" t="s">
        <v>50</v>
      </c>
      <c r="B35" s="13" t="s">
        <v>51</v>
      </c>
      <c r="C35" s="14">
        <v>97169.573260000005</v>
      </c>
      <c r="D35" s="14">
        <v>88841.693100000004</v>
      </c>
      <c r="E35" s="22">
        <f t="shared" si="0"/>
        <v>91.429539226526387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52</v>
      </c>
      <c r="B36" s="13" t="s">
        <v>53</v>
      </c>
      <c r="C36" s="14">
        <v>1939001.8819200001</v>
      </c>
      <c r="D36" s="14">
        <v>1857215.0803100001</v>
      </c>
      <c r="E36" s="22">
        <f t="shared" si="0"/>
        <v>95.7820153568384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54</v>
      </c>
      <c r="C37" s="16">
        <v>68833528.212259993</v>
      </c>
      <c r="D37" s="16">
        <v>66087133.612089999</v>
      </c>
      <c r="E37" s="23">
        <f t="shared" si="0"/>
        <v>96.010091780126373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1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7">
    <mergeCell ref="A7:E7"/>
    <mergeCell ref="A8:F8"/>
    <mergeCell ref="A11:A12"/>
    <mergeCell ref="B11:B12"/>
    <mergeCell ref="C11:C12"/>
    <mergeCell ref="D11:D12"/>
    <mergeCell ref="E11:E12"/>
  </mergeCells>
  <pageMargins left="0.70866141732283472" right="0.19685039370078741" top="0.38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5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2018-04-18T02:13:18Z</cp:lastPrinted>
  <dcterms:created xsi:type="dcterms:W3CDTF">2013-10-10T11:47:28Z</dcterms:created>
  <dcterms:modified xsi:type="dcterms:W3CDTF">2018-06-13T21:32:34Z</dcterms:modified>
</cp:coreProperties>
</file>